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Нежинская 3" sheetId="1" r:id="rId1"/>
  </sheets>
  <externalReferences>
    <externalReference r:id="rId2"/>
  </externalReferences>
  <definedNames>
    <definedName name="Z_6E36EA37_049E_4FAE_B719_2847CD16F858_.wvu.Cols" localSheetId="0" hidden="1">'Нежинская 3'!#REF!,'Нежинская 3'!#REF!</definedName>
    <definedName name="Z_6E36EA37_049E_4FAE_B719_2847CD16F858_.wvu.Rows" localSheetId="0" hidden="1">'Нежинская 3'!$42:$45</definedName>
    <definedName name="Z_73C0D023_21BD_4441_8EFA_957546C15799_.wvu.Cols" localSheetId="0" hidden="1">'Нежинская 3'!#REF!,'Нежинская 3'!#REF!</definedName>
    <definedName name="Z_73C0D023_21BD_4441_8EFA_957546C15799_.wvu.Rows" localSheetId="0" hidden="1">'Нежинская 3'!$42:$45</definedName>
    <definedName name="_xlnm.Print_Area" localSheetId="0">'Нежинская 3'!$A$1:$K$60</definedName>
  </definedNames>
  <calcPr calcId="145621"/>
</workbook>
</file>

<file path=xl/calcChain.xml><?xml version="1.0" encoding="utf-8"?>
<calcChain xmlns="http://schemas.openxmlformats.org/spreadsheetml/2006/main">
  <c r="E15" i="1" l="1"/>
  <c r="F15" i="1"/>
  <c r="G15" i="1"/>
  <c r="F9" i="1"/>
  <c r="G9" i="1"/>
  <c r="E9" i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<sst xmlns="http://schemas.openxmlformats.org/spreadsheetml/2006/main" count="62" uniqueCount="53">
  <si>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</si>
  <si>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</si>
  <si>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</si>
  <si>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</si>
  <si>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</si>
  <si>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</si>
  <si>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</si>
  <si>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</si>
  <si>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</si>
  <si>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</si>
  <si>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</si>
  <si>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</si>
  <si>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</si>
  <si>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</si>
  <si>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</si>
  <si>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</si>
  <si>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</si>
  <si>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</si>
  <si>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</si>
  <si>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</si>
  <si>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</si>
  <si>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</si>
  <si>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</si>
  <si>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</si>
  <si>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</si>
  <si>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</si>
  <si>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</si>
  <si>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</si>
  <si>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</si>
  <si>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</si>
  <si>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</si>
  <si>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</si>
  <si>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</si>
  <si>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</si>
  <si>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</si>
  <si>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</si>
  <si>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</si>
  <si>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</si>
  <si>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Нежинская 3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</si>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</sst>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2">
          <cell r="W12">
            <v>15730.663139217379</v>
          </cell>
        </row>
        <row r="281">
          <cell r="W281">
            <v>2287.4148052382452</v>
          </cell>
          <cell r="X281">
            <v>460.56473307230056</v>
          </cell>
          <cell r="Y281">
            <v>508.24559999999997</v>
          </cell>
          <cell r="AA281">
            <v>0</v>
          </cell>
          <cell r="AI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10233.66</v>
          </cell>
          <cell r="AP281">
            <v>0</v>
          </cell>
          <cell r="AQ281">
            <v>0</v>
          </cell>
          <cell r="AX281">
            <v>6128.060498742102</v>
          </cell>
          <cell r="BB281">
            <v>0</v>
          </cell>
          <cell r="BC281">
            <v>0</v>
          </cell>
          <cell r="BD281">
            <v>0</v>
          </cell>
          <cell r="BN281">
            <v>8721</v>
          </cell>
          <cell r="BO281">
            <v>0</v>
          </cell>
          <cell r="BP281">
            <v>0</v>
          </cell>
          <cell r="BQ281">
            <v>0</v>
          </cell>
          <cell r="CN281">
            <v>1583.8306394341814</v>
          </cell>
          <cell r="CO281">
            <v>325.72040064711626</v>
          </cell>
          <cell r="CP281">
            <v>0</v>
          </cell>
          <cell r="DE281">
            <v>1453.7854954733775</v>
          </cell>
          <cell r="DS281">
            <v>9575.8578693043601</v>
          </cell>
          <cell r="DT281">
            <v>2001.7118118912722</v>
          </cell>
          <cell r="DU281">
            <v>227.68840000000003</v>
          </cell>
          <cell r="DW281">
            <v>0</v>
          </cell>
          <cell r="DX281">
            <v>0</v>
          </cell>
          <cell r="EC281">
            <v>0</v>
          </cell>
          <cell r="EL281">
            <v>8845.5107259830656</v>
          </cell>
          <cell r="EU281">
            <v>1205.9181140935839</v>
          </cell>
          <cell r="EV281">
            <v>242.9884551831156</v>
          </cell>
          <cell r="EW281">
            <v>0</v>
          </cell>
          <cell r="FH281">
            <v>1321.178798713087</v>
          </cell>
          <cell r="FM281">
            <v>743.79814233128832</v>
          </cell>
          <cell r="FN281">
            <v>224.61915746421269</v>
          </cell>
          <cell r="FO281">
            <v>0</v>
          </cell>
          <cell r="FU281">
            <v>882.35784171779142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9.85546875" style="1" customWidth="1"/>
    <col min="9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75" x14ac:dyDescent="0.25">
      <c r="A9" s="85" t="s">
        <v>8</v>
      </c>
      <c r="B9" s="86"/>
      <c r="C9" s="86"/>
      <c r="D9" s="87"/>
      <c r="E9" s="17">
        <f>SUM(E10:E14)</f>
        <v>331935.65999999997</v>
      </c>
      <c r="F9" s="17">
        <f t="shared" ref="F9:G9" si="0">SUM(F10:F14)</f>
        <v>331942.79000000004</v>
      </c>
      <c r="G9" s="17">
        <f t="shared" si="0"/>
        <v>55023.780000000006</v>
      </c>
    </row>
    <row r="10" spans="1:7" ht="13.15" customHeight="1" x14ac:dyDescent="0.25">
      <c r="A10" s="73" t="s">
        <v>9</v>
      </c>
      <c r="B10" s="74"/>
      <c r="C10" s="74"/>
      <c r="D10" s="75"/>
      <c r="E10" s="18">
        <v>192822.81</v>
      </c>
      <c r="F10" s="18">
        <v>200324.95</v>
      </c>
      <c r="G10" s="19">
        <v>32271.95</v>
      </c>
    </row>
    <row r="11" spans="1:7" ht="14.45" customHeight="1" x14ac:dyDescent="0.25">
      <c r="A11" s="73" t="s">
        <v>10</v>
      </c>
      <c r="B11" s="74"/>
      <c r="C11" s="74"/>
      <c r="D11" s="75"/>
      <c r="E11" s="18"/>
      <c r="F11" s="18"/>
      <c r="G11" s="19"/>
    </row>
    <row r="12" spans="1:7" ht="13.9" customHeight="1" x14ac:dyDescent="0.25">
      <c r="A12" s="73" t="s">
        <v>11</v>
      </c>
      <c r="B12" s="74"/>
      <c r="C12" s="74"/>
      <c r="D12" s="75"/>
      <c r="E12" s="18">
        <v>22856.25</v>
      </c>
      <c r="F12" s="18">
        <v>20046.52</v>
      </c>
      <c r="G12" s="19">
        <v>3597.57</v>
      </c>
    </row>
    <row r="13" spans="1:7" ht="13.5" customHeight="1" x14ac:dyDescent="0.25">
      <c r="A13" s="73" t="s">
        <v>12</v>
      </c>
      <c r="B13" s="74"/>
      <c r="C13" s="74"/>
      <c r="D13" s="75"/>
      <c r="E13" s="18">
        <v>44895.24</v>
      </c>
      <c r="F13" s="18">
        <v>39820.94</v>
      </c>
      <c r="G13" s="19">
        <v>6218.69</v>
      </c>
    </row>
    <row r="14" spans="1:7" ht="14.45" customHeight="1" x14ac:dyDescent="0.25">
      <c r="A14" s="66" t="s">
        <v>13</v>
      </c>
      <c r="B14" s="66"/>
      <c r="C14" s="66"/>
      <c r="D14" s="66"/>
      <c r="E14" s="18">
        <v>71361.36</v>
      </c>
      <c r="F14" s="18">
        <v>71750.38</v>
      </c>
      <c r="G14" s="19">
        <v>12935.57</v>
      </c>
    </row>
    <row r="15" spans="1:7" ht="15.75" x14ac:dyDescent="0.25">
      <c r="A15" s="76" t="s">
        <v>41</v>
      </c>
      <c r="B15" s="77"/>
      <c r="C15" s="77"/>
      <c r="D15" s="78"/>
      <c r="E15" s="17">
        <f>SUM(E16:E19)</f>
        <v>85649.68</v>
      </c>
      <c r="F15" s="17">
        <f t="shared" ref="F15:G15" si="1">SUM(F16:F19)</f>
        <v>91268.24</v>
      </c>
      <c r="G15" s="17">
        <f t="shared" si="1"/>
        <v>10819.88</v>
      </c>
    </row>
    <row r="16" spans="1:7" ht="33.6" customHeight="1" x14ac:dyDescent="0.25">
      <c r="A16" s="79" t="s">
        <v>45</v>
      </c>
      <c r="B16" s="80"/>
      <c r="C16" s="80"/>
      <c r="D16" s="81"/>
      <c r="E16" s="18">
        <v>82355.039999999994</v>
      </c>
      <c r="F16" s="18">
        <v>88268.35</v>
      </c>
      <c r="G16" s="19">
        <v>10525.13</v>
      </c>
    </row>
    <row r="17" spans="1:13" ht="15.75" x14ac:dyDescent="0.25">
      <c r="A17" s="66" t="s">
        <v>46</v>
      </c>
      <c r="B17" s="66"/>
      <c r="C17" s="66"/>
      <c r="D17" s="66"/>
      <c r="E17" s="18">
        <v>342.67</v>
      </c>
      <c r="F17" s="18">
        <v>311.77999999999997</v>
      </c>
      <c r="G17" s="19">
        <v>30.89</v>
      </c>
    </row>
    <row r="18" spans="1:13" ht="15.75" x14ac:dyDescent="0.25">
      <c r="A18" s="66" t="s">
        <v>47</v>
      </c>
      <c r="B18" s="66"/>
      <c r="C18" s="66"/>
      <c r="D18" s="66"/>
      <c r="E18" s="18"/>
      <c r="F18" s="18"/>
      <c r="G18" s="19"/>
    </row>
    <row r="19" spans="1:13" ht="15.75" x14ac:dyDescent="0.25">
      <c r="A19" s="66" t="s">
        <v>48</v>
      </c>
      <c r="B19" s="66"/>
      <c r="C19" s="66"/>
      <c r="D19" s="66"/>
      <c r="E19" s="18">
        <v>2951.97</v>
      </c>
      <c r="F19" s="18">
        <v>2688.11</v>
      </c>
      <c r="G19" s="19">
        <v>263.86</v>
      </c>
    </row>
    <row r="20" spans="1:13" ht="15.75" x14ac:dyDescent="0.25">
      <c r="A20" s="65" t="s">
        <v>14</v>
      </c>
      <c r="B20" s="65"/>
      <c r="C20" s="65"/>
      <c r="D20" s="65"/>
      <c r="E20" s="18"/>
      <c r="F20" s="18"/>
      <c r="G20" s="19"/>
    </row>
    <row r="21" spans="1:13" ht="15.75" x14ac:dyDescent="0.25">
      <c r="A21" s="66" t="s">
        <v>15</v>
      </c>
      <c r="B21" s="66"/>
      <c r="C21" s="66"/>
      <c r="D21" s="66"/>
      <c r="E21" s="18">
        <v>997.92</v>
      </c>
      <c r="F21" s="18">
        <v>1030.29</v>
      </c>
      <c r="G21" s="19">
        <v>217.63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36" t="s">
        <v>44</v>
      </c>
      <c r="B24" s="36"/>
      <c r="C24" s="36"/>
      <c r="D24" s="36"/>
      <c r="E24" s="36"/>
      <c r="F24" s="18">
        <v>-559734.91560000007</v>
      </c>
      <c r="G24" s="20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19617.94563705265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44" t="s">
        <v>16</v>
      </c>
      <c r="B27" s="39"/>
      <c r="C27" s="39"/>
      <c r="D27" s="39"/>
      <c r="E27" s="40"/>
      <c r="F27" s="26">
        <f>'[1]свод за год'!W281</f>
        <v>2287.4148052382452</v>
      </c>
      <c r="M27" s="33"/>
    </row>
    <row r="28" spans="1:13" ht="15.75" hidden="1" x14ac:dyDescent="0.25">
      <c r="A28" s="44" t="s">
        <v>31</v>
      </c>
      <c r="B28" s="39"/>
      <c r="C28" s="39"/>
      <c r="D28" s="39"/>
      <c r="E28" s="40"/>
      <c r="F28" s="26">
        <f>'[1]свод за год'!X281</f>
        <v>460.56473307230056</v>
      </c>
    </row>
    <row r="29" spans="1:13" ht="15.75" hidden="1" x14ac:dyDescent="0.25">
      <c r="A29" s="44" t="s">
        <v>18</v>
      </c>
      <c r="B29" s="39"/>
      <c r="C29" s="39"/>
      <c r="D29" s="39"/>
      <c r="E29" s="40"/>
      <c r="F29" s="26">
        <f>'[1]свод за год'!Y281</f>
        <v>508.24559999999997</v>
      </c>
    </row>
    <row r="30" spans="1:13" ht="15.75" hidden="1" x14ac:dyDescent="0.25">
      <c r="A30" s="44" t="s">
        <v>19</v>
      </c>
      <c r="B30" s="39"/>
      <c r="C30" s="39"/>
      <c r="D30" s="39"/>
      <c r="E30" s="40"/>
      <c r="F30" s="26">
        <f>'[1]свод за год'!AA281+'[1]свод за год'!AI281+'[1]свод за год'!AL281+'[1]свод за год'!AO281+'[1]свод за год'!AP281+'[1]свод за год'!AQ281</f>
        <v>10233.66</v>
      </c>
    </row>
    <row r="31" spans="1:13" ht="36.75" hidden="1" customHeight="1" x14ac:dyDescent="0.25">
      <c r="A31" s="49" t="s">
        <v>32</v>
      </c>
      <c r="B31" s="57"/>
      <c r="C31" s="57"/>
      <c r="D31" s="57"/>
      <c r="E31" s="58"/>
      <c r="F31" s="26">
        <f>'[1]свод за год'!AX281</f>
        <v>6128.060498742102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SUM(F34:F38)+2199</f>
        <v>26213.105342733375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52" t="s">
        <v>16</v>
      </c>
      <c r="B34" s="52"/>
      <c r="C34" s="52"/>
      <c r="D34" s="52"/>
      <c r="E34" s="52"/>
      <c r="F34" s="26">
        <f>'[1]свод за год'!CN281+'[1]свод за год'!DS281</f>
        <v>11159.688508738542</v>
      </c>
      <c r="M34" s="33"/>
    </row>
    <row r="35" spans="1:13" ht="15.75" hidden="1" x14ac:dyDescent="0.25">
      <c r="A35" s="52" t="s">
        <v>31</v>
      </c>
      <c r="B35" s="52"/>
      <c r="C35" s="52"/>
      <c r="D35" s="52"/>
      <c r="E35" s="52"/>
      <c r="F35" s="26">
        <f>'[1]свод за год'!CO281+'[1]свод за год'!DT281</f>
        <v>2327.4322125383883</v>
      </c>
    </row>
    <row r="36" spans="1:13" ht="15.75" hidden="1" x14ac:dyDescent="0.25">
      <c r="A36" s="52" t="s">
        <v>18</v>
      </c>
      <c r="B36" s="52"/>
      <c r="C36" s="52"/>
      <c r="D36" s="52"/>
      <c r="E36" s="52"/>
      <c r="F36" s="26">
        <f>'[1]свод за год'!CP281+'[1]свод за год'!DU281</f>
        <v>227.68840000000003</v>
      </c>
    </row>
    <row r="37" spans="1:13" ht="15.75" hidden="1" x14ac:dyDescent="0.25">
      <c r="A37" s="52" t="s">
        <v>19</v>
      </c>
      <c r="B37" s="52"/>
      <c r="C37" s="52"/>
      <c r="D37" s="52"/>
      <c r="E37" s="52"/>
      <c r="F37" s="26">
        <f>'[1]свод за год'!AK281+'[1]свод за год'!AM281+'[1]свод за год'!AN281+'[1]свод за год'!BD281+'[1]свод за год'!EC281+'[1]свод за год'!DW281+'[1]свод за год'!DX281</f>
        <v>0</v>
      </c>
    </row>
    <row r="38" spans="1:13" ht="39.75" hidden="1" customHeight="1" x14ac:dyDescent="0.25">
      <c r="A38" s="49" t="s">
        <v>34</v>
      </c>
      <c r="B38" s="50"/>
      <c r="C38" s="50"/>
      <c r="D38" s="50"/>
      <c r="E38" s="51"/>
      <c r="F38" s="26">
        <f>'[1]свод за год'!DE281+'[1]свод за год'!EL281</f>
        <v>10299.296221456443</v>
      </c>
    </row>
    <row r="39" spans="1:13" ht="32.450000000000003" customHeight="1" x14ac:dyDescent="0.25">
      <c r="A39" s="38" t="s">
        <v>35</v>
      </c>
      <c r="B39" s="53"/>
      <c r="C39" s="53"/>
      <c r="D39" s="53"/>
      <c r="E39" s="54"/>
      <c r="F39" s="27">
        <f>SUM(F40:F48)+12206.91</f>
        <v>25548.77050950308</v>
      </c>
    </row>
    <row r="40" spans="1:13" ht="15.75" hidden="1" x14ac:dyDescent="0.25">
      <c r="A40" s="45" t="s">
        <v>20</v>
      </c>
      <c r="B40" s="46"/>
      <c r="C40" s="46"/>
      <c r="D40" s="46"/>
      <c r="E40" s="47"/>
      <c r="F40" s="26">
        <f>'[1]свод за год'!EU281+'[1]свод за год'!FM281</f>
        <v>1949.7162564248722</v>
      </c>
      <c r="M40" s="33"/>
    </row>
    <row r="41" spans="1:13" ht="15.75" hidden="1" x14ac:dyDescent="0.25">
      <c r="A41" s="44" t="s">
        <v>31</v>
      </c>
      <c r="B41" s="39"/>
      <c r="C41" s="39"/>
      <c r="D41" s="39"/>
      <c r="E41" s="39"/>
      <c r="F41" s="26">
        <f>'[1]свод за год'!EV281+'[1]свод за год'!FN281</f>
        <v>467.60761264732832</v>
      </c>
    </row>
    <row r="42" spans="1:13" ht="15.6" hidden="1" customHeight="1" x14ac:dyDescent="0.25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25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25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25">
      <c r="A45" s="44" t="s">
        <v>17</v>
      </c>
      <c r="B45" s="39"/>
      <c r="C45" s="39"/>
      <c r="D45" s="39"/>
      <c r="E45" s="39"/>
      <c r="F45" s="26"/>
    </row>
    <row r="46" spans="1:13" ht="15.75" hidden="1" x14ac:dyDescent="0.25">
      <c r="A46" s="52" t="s">
        <v>18</v>
      </c>
      <c r="B46" s="52"/>
      <c r="C46" s="52"/>
      <c r="D46" s="52"/>
      <c r="E46" s="44"/>
      <c r="F46" s="26">
        <f>'[1]свод за год'!EW281+'[1]свод за год'!FO281</f>
        <v>0</v>
      </c>
    </row>
    <row r="47" spans="1:13" ht="15.75" hidden="1" x14ac:dyDescent="0.25">
      <c r="A47" s="44" t="s">
        <v>19</v>
      </c>
      <c r="B47" s="39"/>
      <c r="C47" s="39"/>
      <c r="D47" s="39"/>
      <c r="E47" s="39"/>
      <c r="F47" s="26">
        <f>'[1]свод за год'!BB281+'[1]свод за год'!BC281+'[1]свод за год'!BN281+'[1]свод за год'!BO281+'[1]свод за год'!BP281+'[1]свод за год'!BQ281</f>
        <v>8721</v>
      </c>
    </row>
    <row r="48" spans="1:13" ht="43.5" hidden="1" customHeight="1" x14ac:dyDescent="0.25">
      <c r="A48" s="49" t="s">
        <v>36</v>
      </c>
      <c r="B48" s="50"/>
      <c r="C48" s="50"/>
      <c r="D48" s="50"/>
      <c r="E48" s="51"/>
      <c r="F48" s="26">
        <f>'[1]свод за год'!FH281+'[1]свод за год'!FU281</f>
        <v>2203.5366404308784</v>
      </c>
    </row>
    <row r="49" spans="1:12" ht="15.6" hidden="1" customHeight="1" x14ac:dyDescent="0.25">
      <c r="A49" s="38" t="s">
        <v>37</v>
      </c>
      <c r="B49" s="39"/>
      <c r="C49" s="39"/>
      <c r="D49" s="39"/>
      <c r="E49" s="40"/>
      <c r="F49" s="34"/>
    </row>
    <row r="50" spans="1:12" ht="15.75" x14ac:dyDescent="0.25">
      <c r="A50" s="41" t="s">
        <v>49</v>
      </c>
      <c r="B50" s="42"/>
      <c r="C50" s="42"/>
      <c r="D50" s="42"/>
      <c r="E50" s="43"/>
      <c r="F50" s="27">
        <f>F25+F32+F39+F49</f>
        <v>71379.821489289112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18609.169999999998</v>
      </c>
    </row>
    <row r="52" spans="1:12" ht="15.75" x14ac:dyDescent="0.25">
      <c r="A52" s="44" t="s">
        <v>23</v>
      </c>
      <c r="B52" s="39"/>
      <c r="C52" s="39"/>
      <c r="D52" s="39"/>
      <c r="E52" s="39"/>
      <c r="F52" s="26">
        <v>10937.32</v>
      </c>
    </row>
    <row r="53" spans="1:12" ht="15.75" x14ac:dyDescent="0.25">
      <c r="A53" s="44" t="s">
        <v>24</v>
      </c>
      <c r="B53" s="39"/>
      <c r="C53" s="39"/>
      <c r="D53" s="39"/>
      <c r="E53" s="39"/>
      <c r="F53" s="26">
        <v>7671.85</v>
      </c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6">
        <v>0</v>
      </c>
    </row>
    <row r="55" spans="1:12" ht="15.75" x14ac:dyDescent="0.25">
      <c r="A55" s="48" t="s">
        <v>51</v>
      </c>
      <c r="B55" s="48"/>
      <c r="C55" s="48"/>
      <c r="D55" s="48"/>
      <c r="E55" s="48"/>
      <c r="F55" s="27">
        <f>F50+F51</f>
        <v>89988.99148928911</v>
      </c>
      <c r="L55" s="20"/>
    </row>
    <row r="56" spans="1:12" ht="15.75" x14ac:dyDescent="0.25">
      <c r="A56" s="36" t="s">
        <v>26</v>
      </c>
      <c r="B56" s="36"/>
      <c r="C56" s="36"/>
      <c r="D56" s="36"/>
      <c r="E56" s="36"/>
      <c r="F56" s="28">
        <f>E16</f>
        <v>82355.039999999994</v>
      </c>
    </row>
    <row r="57" spans="1:12" ht="15.75" x14ac:dyDescent="0.25">
      <c r="A57" s="36" t="s">
        <v>27</v>
      </c>
      <c r="B57" s="36"/>
      <c r="C57" s="36"/>
      <c r="D57" s="36"/>
      <c r="E57" s="36"/>
      <c r="F57" s="27">
        <f>F16</f>
        <v>88268.35</v>
      </c>
      <c r="H57" s="29"/>
    </row>
    <row r="58" spans="1:12" ht="15.75" x14ac:dyDescent="0.25">
      <c r="A58" s="37" t="s">
        <v>28</v>
      </c>
      <c r="B58" s="37"/>
      <c r="C58" s="37"/>
      <c r="D58" s="37"/>
      <c r="E58" s="37"/>
      <c r="F58" s="27">
        <f>F24+F56-F55</f>
        <v>-567368.86708928924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Нежинская 3</vt:lpstr>
      <vt:lpstr>'Нежинская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2018-04-10T07:55:37Z</cp:lastPrinted>
  <dcterms:created xsi:type="dcterms:W3CDTF">2013-05-24T09:13:10Z</dcterms:created>
  <dcterms:modified xsi:type="dcterms:W3CDTF">2018-04-10T07:55:38Z</dcterms:modified>
</cp:coreProperties>
</file>